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dgutierrez\Downloads\"/>
    </mc:Choice>
  </mc:AlternateContent>
  <xr:revisionPtr revIDLastSave="0" documentId="8_{07400672-A2EE-4058-9FA5-B1A68931DE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fessional_Fees" sheetId="1" r:id="rId1"/>
    <sheet name="Production_Costs" sheetId="2" r:id="rId2"/>
    <sheet name="Media_Spend" sheetId="3" r:id="rId3"/>
    <sheet name="Hourly_Rates" sheetId="4" r:id="rId4"/>
    <sheet name="Assumptions" sheetId="5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J32" i="1"/>
  <c r="J31" i="1"/>
  <c r="J30" i="1"/>
  <c r="J29" i="1"/>
  <c r="J28" i="1"/>
  <c r="J26" i="1"/>
  <c r="J25" i="1"/>
  <c r="J24" i="1"/>
  <c r="J23" i="1"/>
  <c r="J22" i="1"/>
  <c r="J20" i="1"/>
  <c r="J19" i="1"/>
  <c r="J18" i="1"/>
  <c r="J17" i="1"/>
  <c r="J16" i="1"/>
  <c r="J21" i="1" s="1"/>
  <c r="J14" i="1"/>
  <c r="J13" i="1"/>
  <c r="J12" i="1"/>
  <c r="J11" i="1"/>
  <c r="J10" i="1"/>
  <c r="J9" i="1"/>
  <c r="J8" i="1"/>
  <c r="J6" i="1"/>
  <c r="J5" i="1"/>
  <c r="J4" i="1"/>
  <c r="J3" i="1"/>
  <c r="G35" i="1"/>
  <c r="J34" i="1"/>
  <c r="I34" i="1"/>
  <c r="H34" i="1"/>
  <c r="J27" i="1"/>
  <c r="I27" i="1"/>
  <c r="H27" i="1"/>
  <c r="I21" i="1"/>
  <c r="H21" i="1"/>
  <c r="J15" i="1"/>
  <c r="I15" i="1"/>
  <c r="H15" i="1"/>
  <c r="J7" i="1"/>
  <c r="I7" i="1"/>
  <c r="H7" i="1"/>
  <c r="J2" i="1"/>
  <c r="G33" i="1"/>
  <c r="G32" i="1"/>
  <c r="G31" i="1"/>
  <c r="G30" i="1"/>
  <c r="G29" i="1"/>
  <c r="G28" i="1"/>
  <c r="G26" i="1"/>
  <c r="G25" i="1"/>
  <c r="G24" i="1"/>
  <c r="G23" i="1"/>
  <c r="G22" i="1"/>
  <c r="G27" i="1" s="1"/>
  <c r="G20" i="1"/>
  <c r="G19" i="1"/>
  <c r="G18" i="1"/>
  <c r="G17" i="1"/>
  <c r="G16" i="1"/>
  <c r="G21" i="1" s="1"/>
  <c r="G14" i="1"/>
  <c r="G13" i="1"/>
  <c r="G12" i="1"/>
  <c r="G11" i="1"/>
  <c r="G10" i="1"/>
  <c r="G9" i="1"/>
  <c r="G8" i="1"/>
  <c r="G15" i="1" s="1"/>
  <c r="G6" i="1"/>
  <c r="G5" i="1"/>
  <c r="G4" i="1"/>
  <c r="G3" i="1"/>
  <c r="G2" i="1"/>
  <c r="G7" i="1" s="1"/>
  <c r="G34" i="1" l="1"/>
</calcChain>
</file>

<file path=xl/sharedStrings.xml><?xml version="1.0" encoding="utf-8"?>
<sst xmlns="http://schemas.openxmlformats.org/spreadsheetml/2006/main" count="184" uniqueCount="133">
  <si>
    <t>Service Area</t>
  </si>
  <si>
    <t>Subcategory</t>
  </si>
  <si>
    <t>Description</t>
  </si>
  <si>
    <t>Estimated Quantity</t>
  </si>
  <si>
    <t>Unit</t>
  </si>
  <si>
    <t>Unit Cost</t>
  </si>
  <si>
    <t>Extended Cost</t>
  </si>
  <si>
    <t>Pass-Through Cost</t>
  </si>
  <si>
    <t>Administrative Fee Cost</t>
  </si>
  <si>
    <t>Notes</t>
  </si>
  <si>
    <t>Account Management</t>
  </si>
  <si>
    <t>Project Coordination</t>
  </si>
  <si>
    <t>Scheduling and deliverable tracking</t>
  </si>
  <si>
    <t>Monthly</t>
  </si>
  <si>
    <t>Meeting Management</t>
  </si>
  <si>
    <t>Weekly meetings and follow-up</t>
  </si>
  <si>
    <t>Meetings</t>
  </si>
  <si>
    <t>Campaign Oversight</t>
  </si>
  <si>
    <t>Budget and timeline oversight</t>
  </si>
  <si>
    <t>Strategic Guidance</t>
  </si>
  <si>
    <t>Quarterly strategic reviews</t>
  </si>
  <si>
    <t>Quarterly</t>
  </si>
  <si>
    <t>Crisis Response</t>
  </si>
  <si>
    <t>Emergency communications allowance</t>
  </si>
  <si>
    <t>Hours</t>
  </si>
  <si>
    <t>Account Management Total</t>
  </si>
  <si>
    <t>Creative Development</t>
  </si>
  <si>
    <t>Campaign Concepts</t>
  </si>
  <si>
    <t>Creative campaign concepts</t>
  </si>
  <si>
    <t>Campaigns</t>
  </si>
  <si>
    <t>Brand Updates</t>
  </si>
  <si>
    <t>Brand refinements</t>
  </si>
  <si>
    <t>Refreshes</t>
  </si>
  <si>
    <t>Artwork Development</t>
  </si>
  <si>
    <t>Creative asset packages</t>
  </si>
  <si>
    <t>Packages</t>
  </si>
  <si>
    <t>Photography</t>
  </si>
  <si>
    <t>Professional photography shoots</t>
  </si>
  <si>
    <t>Shoots</t>
  </si>
  <si>
    <t>Videography</t>
  </si>
  <si>
    <t>Promotional videos</t>
  </si>
  <si>
    <t>Videos</t>
  </si>
  <si>
    <t>Social Content</t>
  </si>
  <si>
    <t>Monthly social content packages</t>
  </si>
  <si>
    <t>Print Design</t>
  </si>
  <si>
    <t>Print collateral design</t>
  </si>
  <si>
    <t>Pieces</t>
  </si>
  <si>
    <t>Creative Development Total</t>
  </si>
  <si>
    <t>Media Buying</t>
  </si>
  <si>
    <t>Media Strategy</t>
  </si>
  <si>
    <t>Annual media strategy</t>
  </si>
  <si>
    <t>Annual</t>
  </si>
  <si>
    <t>Flight Planning</t>
  </si>
  <si>
    <t>Campaign media planning</t>
  </si>
  <si>
    <t>Audience Targeting</t>
  </si>
  <si>
    <t>Audience segmentation setup</t>
  </si>
  <si>
    <t>Paid Social Mgmt</t>
  </si>
  <si>
    <t>Paid social management</t>
  </si>
  <si>
    <t>Traditional Media</t>
  </si>
  <si>
    <t>Traditional media coordination</t>
  </si>
  <si>
    <t>Media Buying Total</t>
  </si>
  <si>
    <t>Digital Services</t>
  </si>
  <si>
    <t>SEO</t>
  </si>
  <si>
    <t>SEO optimization</t>
  </si>
  <si>
    <t>SEM</t>
  </si>
  <si>
    <t>Paid search management</t>
  </si>
  <si>
    <t>Website Support</t>
  </si>
  <si>
    <t>Website updates and landing pages</t>
  </si>
  <si>
    <t>Requests</t>
  </si>
  <si>
    <t>Email Marketing</t>
  </si>
  <si>
    <t>Email campaigns</t>
  </si>
  <si>
    <t>Digital Strategy</t>
  </si>
  <si>
    <t>Quarterly digital reviews</t>
  </si>
  <si>
    <t>Digital Services Total</t>
  </si>
  <si>
    <t>Public Relations</t>
  </si>
  <si>
    <t>Media Relations</t>
  </si>
  <si>
    <t>Media outreach</t>
  </si>
  <si>
    <t>Press Releases</t>
  </si>
  <si>
    <t>Press releases</t>
  </si>
  <si>
    <t>Earned Media</t>
  </si>
  <si>
    <t>Earned media campaigns</t>
  </si>
  <si>
    <t>Media Events</t>
  </si>
  <si>
    <t>Media/publicity events</t>
  </si>
  <si>
    <t>Reputation Monitoring</t>
  </si>
  <si>
    <t>Reputation monitoring</t>
  </si>
  <si>
    <t>Crisis Communications</t>
  </si>
  <si>
    <t>Crisis communications allowance</t>
  </si>
  <si>
    <t>Public Relations Total</t>
  </si>
  <si>
    <t>TOTAL</t>
  </si>
  <si>
    <t>Grand Total</t>
  </si>
  <si>
    <t>Production Item</t>
  </si>
  <si>
    <t>Estimated Budget</t>
  </si>
  <si>
    <t>Photography Crew</t>
  </si>
  <si>
    <t>Video Production Crew</t>
  </si>
  <si>
    <t>Drone Operator</t>
  </si>
  <si>
    <t>Sessions</t>
  </si>
  <si>
    <t>Talent/Models</t>
  </si>
  <si>
    <t>Music Licensing</t>
  </si>
  <si>
    <t>Projects</t>
  </si>
  <si>
    <t>Printing/Fabrication</t>
  </si>
  <si>
    <t>Animation/Motion Graphics</t>
  </si>
  <si>
    <t>Event Signage</t>
  </si>
  <si>
    <t>Events</t>
  </si>
  <si>
    <t>Influencer Fees</t>
  </si>
  <si>
    <t>Media Channel</t>
  </si>
  <si>
    <t>Estimated Annual Spend</t>
  </si>
  <si>
    <t>Paid Social</t>
  </si>
  <si>
    <t>Google/Search</t>
  </si>
  <si>
    <t>Streaming/CTV</t>
  </si>
  <si>
    <t>Billboards/OOH</t>
  </si>
  <si>
    <t>Radio</t>
  </si>
  <si>
    <t>Digital Display</t>
  </si>
  <si>
    <t>Print Publications</t>
  </si>
  <si>
    <t>Role</t>
  </si>
  <si>
    <t>Hourly Rate</t>
  </si>
  <si>
    <t>Account Director</t>
  </si>
  <si>
    <t>Project Manager</t>
  </si>
  <si>
    <t>Creative Director</t>
  </si>
  <si>
    <t>Graphic Designer</t>
  </si>
  <si>
    <t>Copywriter</t>
  </si>
  <si>
    <t>Photographer</t>
  </si>
  <si>
    <t>Videographer</t>
  </si>
  <si>
    <t>Media Buyer</t>
  </si>
  <si>
    <t>PR Specialist</t>
  </si>
  <si>
    <t>SEO/SEM Specialist</t>
  </si>
  <si>
    <t>Pricing Assumptions &amp; Instructions</t>
  </si>
  <si>
    <t>• Quantities are estimates for proposal comparison purposes only.</t>
  </si>
  <si>
    <t>• Professional service fees must be separated from pass-through expenses.</t>
  </si>
  <si>
    <t>• Media spend is separate from professional service fees.</t>
  </si>
  <si>
    <t>• Any commissions, markups, or administrative fees must be disclosed.</t>
  </si>
  <si>
    <t>• Printing, fabrication, ad spend, and talent fees are pass-through costs unless otherwise stated.</t>
  </si>
  <si>
    <t>• Crisis communications services beyond stated allowances require written authorization.</t>
  </si>
  <si>
    <t>• Website redevelopment and app development are excluded unless separately authorized.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</si>
</sst>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200"/>
        <bgColor rgb="FFFFF200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7">
    <xf numFmtId="0" fontId="0" fillId="0" borderId="0" xfId="0"/>
    <xf numFmtId="0" fontId="1" fillId="2" borderId="0" xfId="0" applyFont="1" applyFill="1"/>
    <xf numFmtId="0" fontId="2" fillId="0" borderId="0" xfId="0" applyFont="1"/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44" fontId="0" fillId="0" borderId="0" xfId="1" applyFont="1"/>
    <xf numFmtId="44" fontId="1" fillId="0" borderId="0" xfId="1" applyFont="1"/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44" fontId="0" fillId="0" borderId="1" xfId="1" applyFont="1" applyBorder="1"/>
    <xf numFmtId="44" fontId="0" fillId="0" borderId="2" xfId="1" applyFont="1" applyBorder="1"/>
    <xf numFmtId="44" fontId="0" fillId="0" borderId="3" xfId="1" applyFont="1" applyBorder="1"/>
    <xf numFmtId="44" fontId="1" fillId="0" borderId="2" xfId="1" applyFont="1" applyBorder="1"/>
    <xf numFmtId="44" fontId="1" fillId="2" borderId="0" xfId="1" applyFont="1" applyFill="1" applyAlignment="1">
      <alignment horizontal="center" wrapText="1"/>
    </xf>
    <xf numFmtId="44" fontId="1" fillId="2" borderId="2" xfId="1" applyFont="1" applyFill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C2" sqref="C2"/>
    </sheetView>
  </sheetViews>
  <sheetFormatPr defaultRowHeight="15" outlineLevelRow="2" x14ac:dyDescent="0.25"/>
  <cols>
    <col min="1" max="1" width="24" customWidth="1"/>
    <col min="2" max="2" width="25" customWidth="1"/>
    <col min="3" max="3" width="39" customWidth="1"/>
    <col min="4" max="4" width="22" style="4" customWidth="1"/>
    <col min="5" max="5" width="13" customWidth="1"/>
    <col min="6" max="6" width="13" style="5" customWidth="1"/>
    <col min="7" max="7" width="17" style="12" customWidth="1"/>
    <col min="8" max="10" width="17" style="5" customWidth="1"/>
    <col min="11" max="11" width="9" customWidth="1"/>
  </cols>
  <sheetData>
    <row r="1" spans="1:11" s="4" customFormat="1" ht="30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15" t="s">
        <v>5</v>
      </c>
      <c r="G1" s="16" t="s">
        <v>6</v>
      </c>
      <c r="H1" s="15" t="s">
        <v>7</v>
      </c>
      <c r="I1" s="15" t="s">
        <v>8</v>
      </c>
      <c r="J1" s="15" t="s">
        <v>6</v>
      </c>
      <c r="K1" s="3" t="s">
        <v>9</v>
      </c>
    </row>
    <row r="2" spans="1:11" outlineLevel="2" x14ac:dyDescent="0.25">
      <c r="A2" t="s">
        <v>10</v>
      </c>
      <c r="B2" t="s">
        <v>11</v>
      </c>
      <c r="C2" t="s">
        <v>12</v>
      </c>
      <c r="D2" s="4">
        <v>12</v>
      </c>
      <c r="E2" t="s">
        <v>13</v>
      </c>
      <c r="G2" s="12">
        <f t="shared" ref="G2:G33" si="0">D2*F2</f>
        <v>0</v>
      </c>
      <c r="J2" s="5">
        <f>+I2+H2</f>
        <v>0</v>
      </c>
    </row>
    <row r="3" spans="1:11" outlineLevel="2" x14ac:dyDescent="0.25">
      <c r="A3" t="s">
        <v>10</v>
      </c>
      <c r="B3" t="s">
        <v>14</v>
      </c>
      <c r="C3" t="s">
        <v>15</v>
      </c>
      <c r="D3" s="4">
        <v>52</v>
      </c>
      <c r="E3" t="s">
        <v>16</v>
      </c>
      <c r="G3" s="12">
        <f t="shared" si="0"/>
        <v>0</v>
      </c>
      <c r="J3" s="5">
        <f t="shared" ref="J3:J6" si="1">+I3+H3</f>
        <v>0</v>
      </c>
    </row>
    <row r="4" spans="1:11" outlineLevel="2" x14ac:dyDescent="0.25">
      <c r="A4" t="s">
        <v>10</v>
      </c>
      <c r="B4" t="s">
        <v>17</v>
      </c>
      <c r="C4" t="s">
        <v>18</v>
      </c>
      <c r="D4" s="4">
        <v>12</v>
      </c>
      <c r="E4" t="s">
        <v>13</v>
      </c>
      <c r="G4" s="12">
        <f t="shared" si="0"/>
        <v>0</v>
      </c>
      <c r="J4" s="5">
        <f t="shared" si="1"/>
        <v>0</v>
      </c>
    </row>
    <row r="5" spans="1:11" outlineLevel="2" x14ac:dyDescent="0.25">
      <c r="A5" t="s">
        <v>10</v>
      </c>
      <c r="B5" t="s">
        <v>19</v>
      </c>
      <c r="C5" t="s">
        <v>20</v>
      </c>
      <c r="D5" s="4">
        <v>4</v>
      </c>
      <c r="E5" t="s">
        <v>21</v>
      </c>
      <c r="G5" s="12">
        <f t="shared" si="0"/>
        <v>0</v>
      </c>
      <c r="J5" s="5">
        <f t="shared" si="1"/>
        <v>0</v>
      </c>
    </row>
    <row r="6" spans="1:11" outlineLevel="2" x14ac:dyDescent="0.25">
      <c r="A6" t="s">
        <v>10</v>
      </c>
      <c r="B6" t="s">
        <v>22</v>
      </c>
      <c r="C6" t="s">
        <v>23</v>
      </c>
      <c r="D6" s="4">
        <v>40</v>
      </c>
      <c r="E6" t="s">
        <v>24</v>
      </c>
      <c r="G6" s="12">
        <f t="shared" si="0"/>
        <v>0</v>
      </c>
      <c r="J6" s="5">
        <f t="shared" si="1"/>
        <v>0</v>
      </c>
    </row>
    <row r="7" spans="1:11" s="9" customFormat="1" ht="15.75" outlineLevel="1" thickBot="1" x14ac:dyDescent="0.3">
      <c r="A7" s="8" t="s">
        <v>25</v>
      </c>
      <c r="D7" s="10"/>
      <c r="F7" s="11"/>
      <c r="G7" s="13">
        <f>SUBTOTAL(9,G2:G6)</f>
        <v>0</v>
      </c>
      <c r="H7" s="13">
        <f>SUBTOTAL(9,H2:H6)</f>
        <v>0</v>
      </c>
      <c r="I7" s="13">
        <f>SUBTOTAL(9,I2:I6)</f>
        <v>0</v>
      </c>
      <c r="J7" s="13">
        <f>SUBTOTAL(9,J2:J6)</f>
        <v>0</v>
      </c>
    </row>
    <row r="8" spans="1:11" outlineLevel="2" x14ac:dyDescent="0.25">
      <c r="A8" t="s">
        <v>26</v>
      </c>
      <c r="B8" t="s">
        <v>27</v>
      </c>
      <c r="C8" t="s">
        <v>28</v>
      </c>
      <c r="D8" s="4">
        <v>6</v>
      </c>
      <c r="E8" t="s">
        <v>29</v>
      </c>
      <c r="G8" s="12">
        <f t="shared" si="0"/>
        <v>0</v>
      </c>
      <c r="J8" s="5">
        <f t="shared" ref="J8:J14" si="2">+I8+H8</f>
        <v>0</v>
      </c>
    </row>
    <row r="9" spans="1:11" outlineLevel="2" x14ac:dyDescent="0.25">
      <c r="A9" t="s">
        <v>26</v>
      </c>
      <c r="B9" t="s">
        <v>30</v>
      </c>
      <c r="C9" t="s">
        <v>31</v>
      </c>
      <c r="D9" s="4">
        <v>2</v>
      </c>
      <c r="E9" t="s">
        <v>32</v>
      </c>
      <c r="G9" s="12">
        <f t="shared" si="0"/>
        <v>0</v>
      </c>
      <c r="J9" s="5">
        <f t="shared" si="2"/>
        <v>0</v>
      </c>
    </row>
    <row r="10" spans="1:11" outlineLevel="2" x14ac:dyDescent="0.25">
      <c r="A10" t="s">
        <v>26</v>
      </c>
      <c r="B10" t="s">
        <v>33</v>
      </c>
      <c r="C10" t="s">
        <v>34</v>
      </c>
      <c r="D10" s="4">
        <v>24</v>
      </c>
      <c r="E10" t="s">
        <v>35</v>
      </c>
      <c r="G10" s="12">
        <f t="shared" si="0"/>
        <v>0</v>
      </c>
      <c r="J10" s="5">
        <f t="shared" si="2"/>
        <v>0</v>
      </c>
    </row>
    <row r="11" spans="1:11" outlineLevel="2" x14ac:dyDescent="0.25">
      <c r="A11" t="s">
        <v>26</v>
      </c>
      <c r="B11" t="s">
        <v>36</v>
      </c>
      <c r="C11" t="s">
        <v>37</v>
      </c>
      <c r="D11" s="4">
        <v>6</v>
      </c>
      <c r="E11" t="s">
        <v>38</v>
      </c>
      <c r="G11" s="12">
        <f t="shared" si="0"/>
        <v>0</v>
      </c>
      <c r="J11" s="5">
        <f t="shared" si="2"/>
        <v>0</v>
      </c>
    </row>
    <row r="12" spans="1:11" outlineLevel="2" x14ac:dyDescent="0.25">
      <c r="A12" t="s">
        <v>26</v>
      </c>
      <c r="B12" t="s">
        <v>39</v>
      </c>
      <c r="C12" t="s">
        <v>40</v>
      </c>
      <c r="D12" s="4">
        <v>4</v>
      </c>
      <c r="E12" t="s">
        <v>41</v>
      </c>
      <c r="G12" s="12">
        <f t="shared" si="0"/>
        <v>0</v>
      </c>
      <c r="J12" s="5">
        <f t="shared" si="2"/>
        <v>0</v>
      </c>
    </row>
    <row r="13" spans="1:11" outlineLevel="2" x14ac:dyDescent="0.25">
      <c r="A13" t="s">
        <v>26</v>
      </c>
      <c r="B13" t="s">
        <v>42</v>
      </c>
      <c r="C13" t="s">
        <v>43</v>
      </c>
      <c r="D13" s="4">
        <v>12</v>
      </c>
      <c r="E13" t="s">
        <v>13</v>
      </c>
      <c r="G13" s="12">
        <f t="shared" si="0"/>
        <v>0</v>
      </c>
      <c r="J13" s="5">
        <f t="shared" si="2"/>
        <v>0</v>
      </c>
    </row>
    <row r="14" spans="1:11" outlineLevel="2" x14ac:dyDescent="0.25">
      <c r="A14" t="s">
        <v>26</v>
      </c>
      <c r="B14" t="s">
        <v>44</v>
      </c>
      <c r="C14" t="s">
        <v>45</v>
      </c>
      <c r="D14" s="4">
        <v>12</v>
      </c>
      <c r="E14" t="s">
        <v>46</v>
      </c>
      <c r="G14" s="12">
        <f t="shared" si="0"/>
        <v>0</v>
      </c>
      <c r="J14" s="5">
        <f t="shared" si="2"/>
        <v>0</v>
      </c>
    </row>
    <row r="15" spans="1:11" s="9" customFormat="1" ht="15.75" outlineLevel="1" thickBot="1" x14ac:dyDescent="0.3">
      <c r="A15" s="8" t="s">
        <v>47</v>
      </c>
      <c r="D15" s="10"/>
      <c r="F15" s="11"/>
      <c r="G15" s="13">
        <f>SUBTOTAL(9,G8:G14)</f>
        <v>0</v>
      </c>
      <c r="H15" s="13">
        <f>SUBTOTAL(9,H8:H14)</f>
        <v>0</v>
      </c>
      <c r="I15" s="13">
        <f>SUBTOTAL(9,I8:I14)</f>
        <v>0</v>
      </c>
      <c r="J15" s="13">
        <f>SUBTOTAL(9,J8:J14)</f>
        <v>0</v>
      </c>
    </row>
    <row r="16" spans="1:11" outlineLevel="2" x14ac:dyDescent="0.25">
      <c r="A16" t="s">
        <v>48</v>
      </c>
      <c r="B16" t="s">
        <v>49</v>
      </c>
      <c r="C16" t="s">
        <v>50</v>
      </c>
      <c r="D16" s="4">
        <v>1</v>
      </c>
      <c r="E16" t="s">
        <v>51</v>
      </c>
      <c r="G16" s="12">
        <f t="shared" si="0"/>
        <v>0</v>
      </c>
      <c r="J16" s="5">
        <f t="shared" ref="J16:J20" si="3">+I16+H16</f>
        <v>0</v>
      </c>
    </row>
    <row r="17" spans="1:10" outlineLevel="2" x14ac:dyDescent="0.25">
      <c r="A17" t="s">
        <v>48</v>
      </c>
      <c r="B17" t="s">
        <v>52</v>
      </c>
      <c r="C17" t="s">
        <v>53</v>
      </c>
      <c r="D17" s="4">
        <v>6</v>
      </c>
      <c r="E17" t="s">
        <v>29</v>
      </c>
      <c r="G17" s="12">
        <f t="shared" si="0"/>
        <v>0</v>
      </c>
      <c r="J17" s="5">
        <f t="shared" si="3"/>
        <v>0</v>
      </c>
    </row>
    <row r="18" spans="1:10" outlineLevel="2" x14ac:dyDescent="0.25">
      <c r="A18" t="s">
        <v>48</v>
      </c>
      <c r="B18" t="s">
        <v>54</v>
      </c>
      <c r="C18" t="s">
        <v>55</v>
      </c>
      <c r="D18" s="4">
        <v>6</v>
      </c>
      <c r="E18" t="s">
        <v>29</v>
      </c>
      <c r="G18" s="12">
        <f t="shared" si="0"/>
        <v>0</v>
      </c>
      <c r="J18" s="5">
        <f t="shared" si="3"/>
        <v>0</v>
      </c>
    </row>
    <row r="19" spans="1:10" outlineLevel="2" x14ac:dyDescent="0.25">
      <c r="A19" t="s">
        <v>48</v>
      </c>
      <c r="B19" t="s">
        <v>56</v>
      </c>
      <c r="C19" t="s">
        <v>57</v>
      </c>
      <c r="D19" s="4">
        <v>12</v>
      </c>
      <c r="E19" t="s">
        <v>13</v>
      </c>
      <c r="G19" s="12">
        <f t="shared" si="0"/>
        <v>0</v>
      </c>
      <c r="J19" s="5">
        <f t="shared" si="3"/>
        <v>0</v>
      </c>
    </row>
    <row r="20" spans="1:10" outlineLevel="2" x14ac:dyDescent="0.25">
      <c r="A20" t="s">
        <v>48</v>
      </c>
      <c r="B20" t="s">
        <v>58</v>
      </c>
      <c r="C20" t="s">
        <v>59</v>
      </c>
      <c r="D20" s="4">
        <v>6</v>
      </c>
      <c r="E20" t="s">
        <v>29</v>
      </c>
      <c r="G20" s="12">
        <f t="shared" si="0"/>
        <v>0</v>
      </c>
      <c r="J20" s="5">
        <f t="shared" si="3"/>
        <v>0</v>
      </c>
    </row>
    <row r="21" spans="1:10" s="9" customFormat="1" ht="15.75" outlineLevel="1" thickBot="1" x14ac:dyDescent="0.3">
      <c r="A21" s="8" t="s">
        <v>60</v>
      </c>
      <c r="D21" s="10"/>
      <c r="F21" s="11"/>
      <c r="G21" s="13">
        <f>SUBTOTAL(9,G16:G20)</f>
        <v>0</v>
      </c>
      <c r="H21" s="13">
        <f>SUBTOTAL(9,H16:H20)</f>
        <v>0</v>
      </c>
      <c r="I21" s="13">
        <f>SUBTOTAL(9,I16:I20)</f>
        <v>0</v>
      </c>
      <c r="J21" s="13">
        <f>SUBTOTAL(9,J16:J20)</f>
        <v>0</v>
      </c>
    </row>
    <row r="22" spans="1:10" outlineLevel="2" x14ac:dyDescent="0.25">
      <c r="A22" t="s">
        <v>61</v>
      </c>
      <c r="B22" t="s">
        <v>62</v>
      </c>
      <c r="C22" t="s">
        <v>63</v>
      </c>
      <c r="D22" s="4">
        <v>12</v>
      </c>
      <c r="E22" t="s">
        <v>13</v>
      </c>
      <c r="G22" s="12">
        <f t="shared" si="0"/>
        <v>0</v>
      </c>
      <c r="J22" s="5">
        <f t="shared" ref="J22:J26" si="4">+I22+H22</f>
        <v>0</v>
      </c>
    </row>
    <row r="23" spans="1:10" outlineLevel="2" x14ac:dyDescent="0.25">
      <c r="A23" t="s">
        <v>61</v>
      </c>
      <c r="B23" t="s">
        <v>64</v>
      </c>
      <c r="C23" t="s">
        <v>65</v>
      </c>
      <c r="D23" s="4">
        <v>12</v>
      </c>
      <c r="E23" t="s">
        <v>13</v>
      </c>
      <c r="G23" s="12">
        <f t="shared" si="0"/>
        <v>0</v>
      </c>
      <c r="J23" s="5">
        <f t="shared" si="4"/>
        <v>0</v>
      </c>
    </row>
    <row r="24" spans="1:10" outlineLevel="2" x14ac:dyDescent="0.25">
      <c r="A24" t="s">
        <v>61</v>
      </c>
      <c r="B24" t="s">
        <v>66</v>
      </c>
      <c r="C24" t="s">
        <v>67</v>
      </c>
      <c r="D24" s="4">
        <v>24</v>
      </c>
      <c r="E24" t="s">
        <v>68</v>
      </c>
      <c r="G24" s="12">
        <f t="shared" si="0"/>
        <v>0</v>
      </c>
      <c r="J24" s="5">
        <f t="shared" si="4"/>
        <v>0</v>
      </c>
    </row>
    <row r="25" spans="1:10" outlineLevel="2" x14ac:dyDescent="0.25">
      <c r="A25" t="s">
        <v>61</v>
      </c>
      <c r="B25" t="s">
        <v>69</v>
      </c>
      <c r="C25" t="s">
        <v>70</v>
      </c>
      <c r="D25" s="4">
        <v>24</v>
      </c>
      <c r="E25" t="s">
        <v>29</v>
      </c>
      <c r="G25" s="12">
        <f t="shared" si="0"/>
        <v>0</v>
      </c>
      <c r="J25" s="5">
        <f t="shared" si="4"/>
        <v>0</v>
      </c>
    </row>
    <row r="26" spans="1:10" outlineLevel="2" x14ac:dyDescent="0.25">
      <c r="A26" t="s">
        <v>61</v>
      </c>
      <c r="B26" t="s">
        <v>71</v>
      </c>
      <c r="C26" t="s">
        <v>72</v>
      </c>
      <c r="D26" s="4">
        <v>4</v>
      </c>
      <c r="E26" t="s">
        <v>21</v>
      </c>
      <c r="G26" s="12">
        <f t="shared" si="0"/>
        <v>0</v>
      </c>
      <c r="J26" s="5">
        <f t="shared" si="4"/>
        <v>0</v>
      </c>
    </row>
    <row r="27" spans="1:10" s="9" customFormat="1" ht="15.75" outlineLevel="1" thickBot="1" x14ac:dyDescent="0.3">
      <c r="A27" s="8" t="s">
        <v>73</v>
      </c>
      <c r="D27" s="10"/>
      <c r="F27" s="11"/>
      <c r="G27" s="13">
        <f>SUBTOTAL(9,G22:G26)</f>
        <v>0</v>
      </c>
      <c r="H27" s="13">
        <f>SUBTOTAL(9,H22:H26)</f>
        <v>0</v>
      </c>
      <c r="I27" s="13">
        <f>SUBTOTAL(9,I22:I26)</f>
        <v>0</v>
      </c>
      <c r="J27" s="13">
        <f>SUBTOTAL(9,J22:J26)</f>
        <v>0</v>
      </c>
    </row>
    <row r="28" spans="1:10" outlineLevel="2" x14ac:dyDescent="0.25">
      <c r="A28" t="s">
        <v>74</v>
      </c>
      <c r="B28" t="s">
        <v>75</v>
      </c>
      <c r="C28" t="s">
        <v>76</v>
      </c>
      <c r="D28" s="4">
        <v>12</v>
      </c>
      <c r="E28" t="s">
        <v>13</v>
      </c>
      <c r="G28" s="12">
        <f t="shared" si="0"/>
        <v>0</v>
      </c>
      <c r="J28" s="5">
        <f t="shared" ref="J28:J33" si="5">+I28+H28</f>
        <v>0</v>
      </c>
    </row>
    <row r="29" spans="1:10" outlineLevel="2" x14ac:dyDescent="0.25">
      <c r="A29" t="s">
        <v>74</v>
      </c>
      <c r="B29" t="s">
        <v>77</v>
      </c>
      <c r="C29" t="s">
        <v>78</v>
      </c>
      <c r="D29" s="4">
        <v>12</v>
      </c>
      <c r="E29" t="s">
        <v>51</v>
      </c>
      <c r="G29" s="12">
        <f t="shared" si="0"/>
        <v>0</v>
      </c>
      <c r="J29" s="5">
        <f t="shared" si="5"/>
        <v>0</v>
      </c>
    </row>
    <row r="30" spans="1:10" outlineLevel="2" x14ac:dyDescent="0.25">
      <c r="A30" t="s">
        <v>74</v>
      </c>
      <c r="B30" t="s">
        <v>79</v>
      </c>
      <c r="C30" t="s">
        <v>80</v>
      </c>
      <c r="D30" s="4">
        <v>6</v>
      </c>
      <c r="E30" t="s">
        <v>29</v>
      </c>
      <c r="G30" s="12">
        <f t="shared" si="0"/>
        <v>0</v>
      </c>
      <c r="J30" s="5">
        <f t="shared" si="5"/>
        <v>0</v>
      </c>
    </row>
    <row r="31" spans="1:10" outlineLevel="2" x14ac:dyDescent="0.25">
      <c r="A31" t="s">
        <v>74</v>
      </c>
      <c r="B31" t="s">
        <v>81</v>
      </c>
      <c r="C31" t="s">
        <v>82</v>
      </c>
      <c r="D31" s="4">
        <v>4</v>
      </c>
      <c r="E31" t="s">
        <v>51</v>
      </c>
      <c r="G31" s="12">
        <f t="shared" si="0"/>
        <v>0</v>
      </c>
      <c r="J31" s="5">
        <f t="shared" si="5"/>
        <v>0</v>
      </c>
    </row>
    <row r="32" spans="1:10" outlineLevel="2" x14ac:dyDescent="0.25">
      <c r="A32" t="s">
        <v>74</v>
      </c>
      <c r="B32" t="s">
        <v>83</v>
      </c>
      <c r="C32" t="s">
        <v>84</v>
      </c>
      <c r="D32" s="4">
        <v>12</v>
      </c>
      <c r="E32" t="s">
        <v>13</v>
      </c>
      <c r="G32" s="12">
        <f t="shared" si="0"/>
        <v>0</v>
      </c>
      <c r="J32" s="5">
        <f t="shared" si="5"/>
        <v>0</v>
      </c>
    </row>
    <row r="33" spans="1:10" outlineLevel="2" x14ac:dyDescent="0.25">
      <c r="A33" t="s">
        <v>74</v>
      </c>
      <c r="B33" t="s">
        <v>85</v>
      </c>
      <c r="C33" t="s">
        <v>86</v>
      </c>
      <c r="D33" s="4">
        <v>40</v>
      </c>
      <c r="E33" t="s">
        <v>24</v>
      </c>
      <c r="G33" s="12">
        <f t="shared" si="0"/>
        <v>0</v>
      </c>
      <c r="J33" s="5">
        <f t="shared" si="5"/>
        <v>0</v>
      </c>
    </row>
    <row r="34" spans="1:10" s="9" customFormat="1" ht="15.75" outlineLevel="1" thickBot="1" x14ac:dyDescent="0.3">
      <c r="A34" s="8" t="s">
        <v>87</v>
      </c>
      <c r="D34" s="10"/>
      <c r="F34" s="11"/>
      <c r="G34" s="13">
        <f>SUBTOTAL(9,G28:G33)</f>
        <v>0</v>
      </c>
      <c r="H34" s="13">
        <f t="shared" ref="H34:J34" si="6">SUBTOTAL(9,H28:H33)</f>
        <v>0</v>
      </c>
      <c r="I34" s="13">
        <f t="shared" si="6"/>
        <v>0</v>
      </c>
      <c r="J34" s="13">
        <f t="shared" si="6"/>
        <v>0</v>
      </c>
    </row>
    <row r="35" spans="1:10" outlineLevel="1" x14ac:dyDescent="0.25">
      <c r="F35" s="6" t="s">
        <v>88</v>
      </c>
      <c r="G35" s="14">
        <f>SUM(G2:G34)</f>
        <v>0</v>
      </c>
      <c r="H35" s="6"/>
      <c r="I35" s="6"/>
      <c r="J35" s="6"/>
    </row>
    <row r="36" spans="1:10" outlineLevel="1" x14ac:dyDescent="0.25">
      <c r="A36" s="7" t="s">
        <v>89</v>
      </c>
      <c r="F36" s="6"/>
      <c r="G36" s="14"/>
      <c r="H36" s="6"/>
      <c r="I36" s="6"/>
      <c r="J36" s="6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workbookViewId="0"/>
  </sheetViews>
  <sheetFormatPr defaultRowHeight="15" x14ac:dyDescent="0.25"/>
  <cols>
    <col min="1" max="1" width="29" customWidth="1"/>
    <col min="2" max="2" width="22" customWidth="1"/>
    <col min="3" max="3" width="13" customWidth="1"/>
    <col min="4" max="4" width="20" customWidth="1"/>
    <col min="5" max="5" width="9" customWidth="1"/>
  </cols>
  <sheetData>
    <row r="1" spans="1:5" x14ac:dyDescent="0.25">
      <c r="A1" s="1" t="s">
        <v>90</v>
      </c>
      <c r="B1" s="1" t="s">
        <v>3</v>
      </c>
      <c r="C1" s="1" t="s">
        <v>4</v>
      </c>
      <c r="D1" s="1" t="s">
        <v>91</v>
      </c>
      <c r="E1" s="1" t="s">
        <v>9</v>
      </c>
    </row>
    <row r="2" spans="1:5" x14ac:dyDescent="0.25">
      <c r="A2" t="s">
        <v>92</v>
      </c>
      <c r="B2">
        <v>6</v>
      </c>
      <c r="C2" t="s">
        <v>38</v>
      </c>
    </row>
    <row r="3" spans="1:5" x14ac:dyDescent="0.25">
      <c r="A3" t="s">
        <v>93</v>
      </c>
      <c r="B3">
        <v>4</v>
      </c>
      <c r="C3" t="s">
        <v>41</v>
      </c>
    </row>
    <row r="4" spans="1:5" x14ac:dyDescent="0.25">
      <c r="A4" t="s">
        <v>94</v>
      </c>
      <c r="B4">
        <v>2</v>
      </c>
      <c r="C4" t="s">
        <v>95</v>
      </c>
    </row>
    <row r="5" spans="1:5" x14ac:dyDescent="0.25">
      <c r="A5" t="s">
        <v>96</v>
      </c>
      <c r="B5">
        <v>6</v>
      </c>
      <c r="C5" t="s">
        <v>29</v>
      </c>
    </row>
    <row r="6" spans="1:5" x14ac:dyDescent="0.25">
      <c r="A6" t="s">
        <v>97</v>
      </c>
      <c r="B6">
        <v>4</v>
      </c>
      <c r="C6" t="s">
        <v>98</v>
      </c>
    </row>
    <row r="7" spans="1:5" x14ac:dyDescent="0.25">
      <c r="A7" t="s">
        <v>99</v>
      </c>
      <c r="B7">
        <v>12</v>
      </c>
      <c r="C7" t="s">
        <v>29</v>
      </c>
    </row>
    <row r="8" spans="1:5" x14ac:dyDescent="0.25">
      <c r="A8" t="s">
        <v>100</v>
      </c>
      <c r="B8">
        <v>6</v>
      </c>
      <c r="C8" t="s">
        <v>98</v>
      </c>
    </row>
    <row r="9" spans="1:5" x14ac:dyDescent="0.25">
      <c r="A9" t="s">
        <v>101</v>
      </c>
      <c r="B9">
        <v>6</v>
      </c>
      <c r="C9" t="s">
        <v>102</v>
      </c>
    </row>
    <row r="10" spans="1:5" x14ac:dyDescent="0.25">
      <c r="A10" t="s">
        <v>103</v>
      </c>
      <c r="B10">
        <v>4</v>
      </c>
      <c r="C10" t="s">
        <v>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"/>
  <sheetViews>
    <sheetView workbookViewId="0"/>
  </sheetViews>
  <sheetFormatPr defaultRowHeight="15" x14ac:dyDescent="0.25"/>
  <cols>
    <col min="1" max="1" width="22" customWidth="1"/>
    <col min="2" max="2" width="26" customWidth="1"/>
    <col min="3" max="3" width="9" customWidth="1"/>
  </cols>
  <sheetData>
    <row r="1" spans="1:3" x14ac:dyDescent="0.25">
      <c r="A1" s="1" t="s">
        <v>104</v>
      </c>
      <c r="B1" s="1" t="s">
        <v>105</v>
      </c>
      <c r="C1" s="1" t="s">
        <v>9</v>
      </c>
    </row>
    <row r="2" spans="1:3" x14ac:dyDescent="0.25">
      <c r="A2" t="s">
        <v>106</v>
      </c>
    </row>
    <row r="3" spans="1:3" x14ac:dyDescent="0.25">
      <c r="A3" t="s">
        <v>107</v>
      </c>
    </row>
    <row r="4" spans="1:3" x14ac:dyDescent="0.25">
      <c r="A4" t="s">
        <v>108</v>
      </c>
    </row>
    <row r="5" spans="1:3" x14ac:dyDescent="0.25">
      <c r="A5" t="s">
        <v>109</v>
      </c>
    </row>
    <row r="6" spans="1:3" x14ac:dyDescent="0.25">
      <c r="A6" t="s">
        <v>110</v>
      </c>
    </row>
    <row r="7" spans="1:3" x14ac:dyDescent="0.25">
      <c r="A7" t="s">
        <v>111</v>
      </c>
    </row>
    <row r="8" spans="1:3" x14ac:dyDescent="0.25">
      <c r="A8" t="s">
        <v>112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1"/>
  <sheetViews>
    <sheetView workbookViewId="0"/>
  </sheetViews>
  <sheetFormatPr defaultRowHeight="15" x14ac:dyDescent="0.25"/>
  <cols>
    <col min="1" max="1" width="22" customWidth="1"/>
    <col min="2" max="2" width="15" customWidth="1"/>
    <col min="3" max="3" width="9" customWidth="1"/>
  </cols>
  <sheetData>
    <row r="1" spans="1:3" x14ac:dyDescent="0.25">
      <c r="A1" s="1" t="s">
        <v>113</v>
      </c>
      <c r="B1" s="1" t="s">
        <v>114</v>
      </c>
      <c r="C1" s="1" t="s">
        <v>9</v>
      </c>
    </row>
    <row r="2" spans="1:3" x14ac:dyDescent="0.25">
      <c r="A2" t="s">
        <v>115</v>
      </c>
    </row>
    <row r="3" spans="1:3" x14ac:dyDescent="0.25">
      <c r="A3" t="s">
        <v>116</v>
      </c>
    </row>
    <row r="4" spans="1:3" x14ac:dyDescent="0.25">
      <c r="A4" t="s">
        <v>117</v>
      </c>
    </row>
    <row r="5" spans="1:3" x14ac:dyDescent="0.25">
      <c r="A5" t="s">
        <v>118</v>
      </c>
    </row>
    <row r="6" spans="1:3" x14ac:dyDescent="0.25">
      <c r="A6" t="s">
        <v>119</v>
      </c>
    </row>
    <row r="7" spans="1:3" x14ac:dyDescent="0.25">
      <c r="A7" t="s">
        <v>120</v>
      </c>
    </row>
    <row r="8" spans="1:3" x14ac:dyDescent="0.25">
      <c r="A8" t="s">
        <v>121</v>
      </c>
    </row>
    <row r="9" spans="1:3" x14ac:dyDescent="0.25">
      <c r="A9" t="s">
        <v>122</v>
      </c>
    </row>
    <row r="10" spans="1:3" x14ac:dyDescent="0.25">
      <c r="A10" t="s">
        <v>123</v>
      </c>
    </row>
    <row r="11" spans="1:3" x14ac:dyDescent="0.25">
      <c r="A11" t="s">
        <v>124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9"/>
  <sheetViews>
    <sheetView workbookViewId="0"/>
  </sheetViews>
  <sheetFormatPr defaultRowHeight="15" x14ac:dyDescent="0.25"/>
  <cols>
    <col min="1" max="1" width="50" customWidth="1"/>
  </cols>
  <sheetData>
    <row r="1" spans="1:1" ht="18.75" x14ac:dyDescent="0.3">
      <c r="A1" s="2" t="s">
        <v>125</v>
      </c>
    </row>
    <row r="3" spans="1:1" x14ac:dyDescent="0.25">
      <c r="A3" t="s">
        <v>126</v>
      </c>
    </row>
    <row r="4" spans="1:1" x14ac:dyDescent="0.25">
      <c r="A4" t="s">
        <v>127</v>
      </c>
    </row>
    <row r="5" spans="1:1" x14ac:dyDescent="0.25">
      <c r="A5" t="s">
        <v>128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9636c947-28c5-4f57-9e87-4af1eff8d11b" xsi:nil="true"/>
    <lcf76f155ced4ddcb4097134ff3c332f xmlns="c645a996-fc3f-44e8-bf90-ed896f1d80b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979E8671E3B64182D40679B48222A5" ma:contentTypeVersion="27" ma:contentTypeDescription="Create a new document." ma:contentTypeScope="" ma:versionID="16d37009c2e428f361a66a4b8e150a58">
  <xsd:schema xmlns:xsd="http://www.w3.org/2001/XMLSchema" xmlns:xs="http://www.w3.org/2001/XMLSchema" xmlns:p="http://schemas.microsoft.com/office/2006/metadata/properties" xmlns:ns1="http://schemas.microsoft.com/sharepoint/v3" xmlns:ns2="9636c947-28c5-4f57-9e87-4af1eff8d11b" xmlns:ns3="c645a996-fc3f-44e8-bf90-ed896f1d80b1" targetNamespace="http://schemas.microsoft.com/office/2006/metadata/properties" ma:root="true" ma:fieldsID="414a65de84aa6601f53946c4411ec5e4" ns1:_="" ns2:_="" ns3:_="">
    <xsd:import namespace="http://schemas.microsoft.com/sharepoint/v3"/>
    <xsd:import namespace="9636c947-28c5-4f57-9e87-4af1eff8d11b"/>
    <xsd:import namespace="c645a996-fc3f-44e8-bf90-ed896f1d80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6c947-28c5-4f57-9e87-4af1eff8d1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500215e-c39e-47db-b379-b42ca1991f05}" ma:internalName="TaxCatchAll" ma:showField="CatchAllData" ma:web="9636c947-28c5-4f57-9e87-4af1eff8d1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45a996-fc3f-44e8-bf90-ed896f1d8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6da7196-8d86-4143-b54d-859536616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CF6686-940D-421E-A47D-DC197E28473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9636c947-28c5-4f57-9e87-4af1eff8d11b"/>
    <ds:schemaRef ds:uri="c645a996-fc3f-44e8-bf90-ed896f1d80b1"/>
  </ds:schemaRefs>
</ds:datastoreItem>
</file>

<file path=customXml/itemProps2.xml><?xml version="1.0" encoding="utf-8"?>
<ds:datastoreItem xmlns:ds="http://schemas.openxmlformats.org/officeDocument/2006/customXml" ds:itemID="{2876D887-5EF7-4919-A932-D0F99F4524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636c947-28c5-4f57-9e87-4af1eff8d11b"/>
    <ds:schemaRef ds:uri="c645a996-fc3f-44e8-bf90-ed896f1d80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DF76F7-BDD3-4B44-A900-28ACFBF95F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Professional_Fees</vt:lpstr>
      <vt:lpstr>Production_Costs</vt:lpstr>
      <vt:lpstr>Media_Spend</vt:lpstr>
      <vt:lpstr>Hourly_Rates</vt:lpstr>
      <vt:lpstr>Assumptions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Diana J Gutierrez</cp:lastModifiedBy>
  <cp:revision/>
  <dcterms:created xsi:type="dcterms:W3CDTF">2026-05-26T18:35:59Z</dcterms:created>
  <dcterms:modified xsi:type="dcterms:W3CDTF">2026-06-30T17:07:45Z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0x0101001F979E8671E3B64182D40679B48222A5</vt:lpwstr>
  </property>
  <property fmtid="{D5CDD505-2E9C-101B-9397-08002B2CF9AE}" pid="3" name="MediaServiceImageTags">
    <vt:lpwstr/>
  </property>
</Properties>
</file>